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7275" yWindow="0" windowWidth="20730" windowHeight="11760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18'!$A$1:$M$42</definedName>
    <definedName name="_xlnm.Print_Area" localSheetId="0">'Summer 17'!$A$1:$N$32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1" i="2" l="1"/>
  <c r="J31" i="2" s="1"/>
  <c r="K31" i="2" s="1"/>
  <c r="I31" i="2"/>
  <c r="F32" i="2"/>
  <c r="J32" i="2" s="1"/>
  <c r="K32" i="2" s="1"/>
  <c r="I32" i="2"/>
  <c r="F33" i="2"/>
  <c r="J33" i="2"/>
  <c r="I33" i="2"/>
  <c r="F34" i="2"/>
  <c r="I34" i="2"/>
  <c r="J34" i="2"/>
  <c r="F35" i="2"/>
  <c r="J35" i="2"/>
  <c r="K35" i="2" s="1"/>
  <c r="I35" i="2"/>
  <c r="L32" i="2"/>
  <c r="F27" i="3"/>
  <c r="J27" i="3"/>
  <c r="L27" i="3" s="1"/>
  <c r="K27" i="3"/>
  <c r="I27" i="3"/>
  <c r="F28" i="3"/>
  <c r="J28" i="3"/>
  <c r="L28" i="3" s="1"/>
  <c r="I28" i="3"/>
  <c r="F29" i="3"/>
  <c r="J29" i="3" s="1"/>
  <c r="I29" i="3"/>
  <c r="F28" i="2"/>
  <c r="J28" i="2" s="1"/>
  <c r="I28" i="2"/>
  <c r="F29" i="2"/>
  <c r="J29" i="2" s="1"/>
  <c r="I29" i="2"/>
  <c r="F30" i="2"/>
  <c r="J30" i="2"/>
  <c r="K30" i="2" s="1"/>
  <c r="I30" i="2"/>
  <c r="L30" i="2"/>
  <c r="K28" i="3"/>
  <c r="H8" i="6"/>
  <c r="L8" i="6" s="1"/>
  <c r="M8" i="6" s="1"/>
  <c r="K8" i="6"/>
  <c r="H9" i="6"/>
  <c r="L9" i="6"/>
  <c r="K9" i="6"/>
  <c r="H10" i="6"/>
  <c r="L10" i="6"/>
  <c r="N10" i="6" s="1"/>
  <c r="K10" i="6"/>
  <c r="N8" i="6"/>
  <c r="G2" i="6"/>
  <c r="E2" i="2"/>
  <c r="E2" i="3"/>
  <c r="F2" i="1"/>
  <c r="H2" i="2"/>
  <c r="H2" i="3"/>
  <c r="I2" i="1"/>
  <c r="K15" i="6"/>
  <c r="H15" i="6"/>
  <c r="L15" i="6"/>
  <c r="N15" i="6" s="1"/>
  <c r="K14" i="6"/>
  <c r="H14" i="6"/>
  <c r="L14" i="6"/>
  <c r="K13" i="6"/>
  <c r="H13" i="6"/>
  <c r="L13" i="6" s="1"/>
  <c r="K12" i="6"/>
  <c r="H12" i="6"/>
  <c r="L12" i="6" s="1"/>
  <c r="K11" i="6"/>
  <c r="H11" i="6"/>
  <c r="L11" i="6" s="1"/>
  <c r="K7" i="6"/>
  <c r="H7" i="6"/>
  <c r="L7" i="6" s="1"/>
  <c r="M7" i="6"/>
  <c r="N14" i="6"/>
  <c r="M14" i="6"/>
  <c r="F7" i="2"/>
  <c r="J7" i="2" s="1"/>
  <c r="L7" i="2" s="1"/>
  <c r="F8" i="2"/>
  <c r="F9" i="2"/>
  <c r="F10" i="2"/>
  <c r="J10" i="2" s="1"/>
  <c r="F11" i="2"/>
  <c r="J11" i="2" s="1"/>
  <c r="L11" i="2" s="1"/>
  <c r="F12" i="2"/>
  <c r="F13" i="2"/>
  <c r="F14" i="2"/>
  <c r="F15" i="2"/>
  <c r="J15" i="2" s="1"/>
  <c r="F16" i="2"/>
  <c r="F17" i="2"/>
  <c r="F18" i="2"/>
  <c r="F19" i="2"/>
  <c r="J19" i="2" s="1"/>
  <c r="F20" i="2"/>
  <c r="J20" i="2" s="1"/>
  <c r="F21" i="2"/>
  <c r="F22" i="2"/>
  <c r="J22" i="2" s="1"/>
  <c r="F23" i="2"/>
  <c r="J23" i="2" s="1"/>
  <c r="F24" i="2"/>
  <c r="F25" i="2"/>
  <c r="F26" i="2"/>
  <c r="J26" i="2" s="1"/>
  <c r="F27" i="2"/>
  <c r="J27" i="2" s="1"/>
  <c r="K27" i="2" s="1"/>
  <c r="F36" i="2"/>
  <c r="F37" i="2"/>
  <c r="F38" i="2"/>
  <c r="J38" i="2" s="1"/>
  <c r="F39" i="2"/>
  <c r="J39" i="2" s="1"/>
  <c r="L39" i="2" s="1"/>
  <c r="F40" i="2"/>
  <c r="F41" i="2"/>
  <c r="F42" i="2"/>
  <c r="J42" i="2" s="1"/>
  <c r="F43" i="2"/>
  <c r="J43" i="2" s="1"/>
  <c r="L43" i="2" s="1"/>
  <c r="F35" i="3"/>
  <c r="F38" i="3"/>
  <c r="F37" i="3"/>
  <c r="F36" i="3"/>
  <c r="J36" i="3" s="1"/>
  <c r="K36" i="3" s="1"/>
  <c r="F34" i="3"/>
  <c r="F33" i="3"/>
  <c r="F32" i="3"/>
  <c r="J32" i="3" s="1"/>
  <c r="F31" i="3"/>
  <c r="J31" i="3" s="1"/>
  <c r="F30" i="3"/>
  <c r="F26" i="3"/>
  <c r="F25" i="3"/>
  <c r="J25" i="3" s="1"/>
  <c r="K25" i="3" s="1"/>
  <c r="F24" i="3"/>
  <c r="J24" i="3" s="1"/>
  <c r="F23" i="3"/>
  <c r="F22" i="3"/>
  <c r="F21" i="3"/>
  <c r="J21" i="3" s="1"/>
  <c r="F20" i="3"/>
  <c r="J20" i="3" s="1"/>
  <c r="F19" i="3"/>
  <c r="F18" i="3"/>
  <c r="F17" i="3"/>
  <c r="J17" i="3" s="1"/>
  <c r="F16" i="3"/>
  <c r="F15" i="3"/>
  <c r="F14" i="3"/>
  <c r="F13" i="3"/>
  <c r="J13" i="3" s="1"/>
  <c r="F12" i="3"/>
  <c r="J12" i="3" s="1"/>
  <c r="F11" i="3"/>
  <c r="F10" i="3"/>
  <c r="F9" i="3"/>
  <c r="J9" i="3" s="1"/>
  <c r="F8" i="3"/>
  <c r="J8" i="3" s="1"/>
  <c r="F7" i="3"/>
  <c r="F6" i="3"/>
  <c r="F6" i="2"/>
  <c r="J6" i="2" s="1"/>
  <c r="G8" i="1"/>
  <c r="G7" i="1"/>
  <c r="I39" i="3"/>
  <c r="I40" i="3"/>
  <c r="I41" i="3"/>
  <c r="I42" i="3"/>
  <c r="F39" i="3"/>
  <c r="J39" i="3"/>
  <c r="L39" i="3" s="1"/>
  <c r="F40" i="3"/>
  <c r="J40" i="3" s="1"/>
  <c r="F41" i="3"/>
  <c r="J41" i="3"/>
  <c r="K41" i="3"/>
  <c r="F42" i="3"/>
  <c r="J42" i="3" s="1"/>
  <c r="I38" i="3"/>
  <c r="J38" i="3"/>
  <c r="I37" i="3"/>
  <c r="J37" i="3"/>
  <c r="K37" i="3" s="1"/>
  <c r="I36" i="3"/>
  <c r="J35" i="3"/>
  <c r="K35" i="3"/>
  <c r="I35" i="3"/>
  <c r="L35" i="3" s="1"/>
  <c r="I34" i="3"/>
  <c r="J34" i="3"/>
  <c r="I33" i="3"/>
  <c r="J33" i="3"/>
  <c r="K33" i="3" s="1"/>
  <c r="I32" i="3"/>
  <c r="I31" i="3"/>
  <c r="I30" i="3"/>
  <c r="J30" i="3"/>
  <c r="I26" i="3"/>
  <c r="J26" i="3"/>
  <c r="L26" i="3" s="1"/>
  <c r="I25" i="3"/>
  <c r="I24" i="3"/>
  <c r="I23" i="3"/>
  <c r="J23" i="3"/>
  <c r="I22" i="3"/>
  <c r="J22" i="3"/>
  <c r="I21" i="3"/>
  <c r="I20" i="3"/>
  <c r="I19" i="3"/>
  <c r="J19" i="3"/>
  <c r="I18" i="3"/>
  <c r="J18" i="3"/>
  <c r="I17" i="3"/>
  <c r="I16" i="3"/>
  <c r="J16" i="3"/>
  <c r="L16" i="3" s="1"/>
  <c r="I15" i="3"/>
  <c r="J15" i="3"/>
  <c r="I14" i="3"/>
  <c r="J14" i="3"/>
  <c r="I13" i="3"/>
  <c r="I12" i="3"/>
  <c r="I11" i="3"/>
  <c r="J11" i="3"/>
  <c r="I10" i="3"/>
  <c r="J10" i="3"/>
  <c r="I9" i="3"/>
  <c r="I8" i="3"/>
  <c r="I7" i="3"/>
  <c r="J7" i="3"/>
  <c r="I6" i="3"/>
  <c r="J6" i="3"/>
  <c r="I18" i="2"/>
  <c r="I43" i="2"/>
  <c r="I42" i="2"/>
  <c r="I41" i="2"/>
  <c r="J41" i="2"/>
  <c r="I40" i="2"/>
  <c r="L40" i="2" s="1"/>
  <c r="J40" i="2"/>
  <c r="I39" i="2"/>
  <c r="I38" i="2"/>
  <c r="I37" i="2"/>
  <c r="J37" i="2"/>
  <c r="I36" i="2"/>
  <c r="L36" i="2" s="1"/>
  <c r="J36" i="2"/>
  <c r="I27" i="2"/>
  <c r="I26" i="2"/>
  <c r="I25" i="2"/>
  <c r="J25" i="2"/>
  <c r="I24" i="2"/>
  <c r="L24" i="2" s="1"/>
  <c r="J24" i="2"/>
  <c r="I23" i="2"/>
  <c r="I22" i="2"/>
  <c r="I21" i="2"/>
  <c r="J21" i="2"/>
  <c r="K21" i="2" s="1"/>
  <c r="I20" i="2"/>
  <c r="I19" i="2"/>
  <c r="J18" i="2"/>
  <c r="I17" i="2"/>
  <c r="J17" i="2"/>
  <c r="I16" i="2"/>
  <c r="J16" i="2"/>
  <c r="I15" i="2"/>
  <c r="I14" i="2"/>
  <c r="J14" i="2"/>
  <c r="J13" i="2"/>
  <c r="K13" i="2" s="1"/>
  <c r="I13" i="2"/>
  <c r="L13" i="2" s="1"/>
  <c r="I12" i="2"/>
  <c r="L12" i="2" s="1"/>
  <c r="J12" i="2"/>
  <c r="I11" i="2"/>
  <c r="I10" i="2"/>
  <c r="I9" i="2"/>
  <c r="J9" i="2"/>
  <c r="L9" i="2" s="1"/>
  <c r="I8" i="2"/>
  <c r="L8" i="2" s="1"/>
  <c r="J8" i="2"/>
  <c r="I7" i="2"/>
  <c r="I6" i="2"/>
  <c r="J23" i="1"/>
  <c r="G23" i="1"/>
  <c r="K23" i="1"/>
  <c r="L23" i="1" s="1"/>
  <c r="J22" i="1"/>
  <c r="G22" i="1"/>
  <c r="K22" i="1"/>
  <c r="L22" i="1" s="1"/>
  <c r="J21" i="1"/>
  <c r="M21" i="1" s="1"/>
  <c r="G21" i="1"/>
  <c r="K21" i="1"/>
  <c r="J20" i="1"/>
  <c r="G20" i="1"/>
  <c r="K20" i="1" s="1"/>
  <c r="L20" i="1" s="1"/>
  <c r="J19" i="1"/>
  <c r="G19" i="1"/>
  <c r="K19" i="1"/>
  <c r="M19" i="1" s="1"/>
  <c r="J18" i="1"/>
  <c r="G18" i="1"/>
  <c r="K18" i="1"/>
  <c r="M18" i="1" s="1"/>
  <c r="J17" i="1"/>
  <c r="G17" i="1"/>
  <c r="K17" i="1"/>
  <c r="J16" i="1"/>
  <c r="G16" i="1"/>
  <c r="K16" i="1" s="1"/>
  <c r="L16" i="1" s="1"/>
  <c r="J15" i="1"/>
  <c r="G15" i="1"/>
  <c r="K15" i="1"/>
  <c r="M15" i="1" s="1"/>
  <c r="J14" i="1"/>
  <c r="G14" i="1"/>
  <c r="K14" i="1"/>
  <c r="M14" i="1" s="1"/>
  <c r="J13" i="1"/>
  <c r="G13" i="1"/>
  <c r="K13" i="1" s="1"/>
  <c r="J12" i="1"/>
  <c r="G12" i="1"/>
  <c r="K12" i="1" s="1"/>
  <c r="L12" i="1" s="1"/>
  <c r="J11" i="1"/>
  <c r="G11" i="1"/>
  <c r="K11" i="1"/>
  <c r="M11" i="1" s="1"/>
  <c r="J10" i="1"/>
  <c r="G10" i="1"/>
  <c r="K10" i="1"/>
  <c r="M10" i="1" s="1"/>
  <c r="J9" i="1"/>
  <c r="G9" i="1"/>
  <c r="K9" i="1"/>
  <c r="J8" i="1"/>
  <c r="K8" i="1"/>
  <c r="M8" i="1" s="1"/>
  <c r="J7" i="1"/>
  <c r="K7" i="1"/>
  <c r="L7" i="1" s="1"/>
  <c r="K39" i="3"/>
  <c r="K7" i="3"/>
  <c r="L7" i="3"/>
  <c r="K11" i="3"/>
  <c r="L11" i="3"/>
  <c r="L23" i="3"/>
  <c r="K23" i="3"/>
  <c r="K30" i="3"/>
  <c r="L30" i="3"/>
  <c r="K34" i="3"/>
  <c r="L34" i="3"/>
  <c r="L37" i="3"/>
  <c r="L38" i="3"/>
  <c r="K38" i="3"/>
  <c r="L15" i="3"/>
  <c r="K15" i="3"/>
  <c r="L19" i="3"/>
  <c r="K19" i="3"/>
  <c r="K26" i="3"/>
  <c r="K7" i="2"/>
  <c r="K12" i="2"/>
  <c r="L16" i="2"/>
  <c r="K16" i="2"/>
  <c r="K24" i="2"/>
  <c r="K36" i="2"/>
  <c r="L37" i="2"/>
  <c r="K37" i="2"/>
  <c r="K40" i="2"/>
  <c r="L41" i="2"/>
  <c r="K41" i="2"/>
  <c r="K43" i="2"/>
  <c r="K8" i="2"/>
  <c r="K11" i="2"/>
  <c r="K17" i="2"/>
  <c r="L17" i="2"/>
  <c r="K25" i="2"/>
  <c r="L25" i="2"/>
  <c r="M7" i="1"/>
  <c r="L10" i="1"/>
  <c r="M12" i="1"/>
  <c r="L14" i="1"/>
  <c r="M16" i="1"/>
  <c r="L18" i="1"/>
  <c r="M9" i="1"/>
  <c r="L9" i="1"/>
  <c r="L15" i="1"/>
  <c r="M17" i="1"/>
  <c r="L17" i="1"/>
  <c r="L19" i="1"/>
  <c r="L21" i="1"/>
  <c r="M22" i="1"/>
  <c r="K20" i="2" l="1"/>
  <c r="L20" i="2"/>
  <c r="L21" i="2"/>
  <c r="I2" i="2"/>
  <c r="L13" i="1"/>
  <c r="M13" i="1"/>
  <c r="K8" i="3"/>
  <c r="L8" i="3"/>
  <c r="K12" i="3"/>
  <c r="L12" i="3"/>
  <c r="L20" i="3"/>
  <c r="K20" i="3"/>
  <c r="L24" i="3"/>
  <c r="K24" i="3"/>
  <c r="K31" i="3"/>
  <c r="L31" i="3"/>
  <c r="L14" i="2"/>
  <c r="K14" i="2"/>
  <c r="K42" i="3"/>
  <c r="L42" i="3"/>
  <c r="K19" i="2"/>
  <c r="L19" i="2"/>
  <c r="K15" i="2"/>
  <c r="L15" i="2"/>
  <c r="L8" i="1"/>
  <c r="L2" i="1" s="1"/>
  <c r="K39" i="2"/>
  <c r="K2" i="1"/>
  <c r="J2" i="1"/>
  <c r="L10" i="3"/>
  <c r="K10" i="3"/>
  <c r="K6" i="2"/>
  <c r="J2" i="2"/>
  <c r="L2" i="2" s="1"/>
  <c r="L6" i="2"/>
  <c r="L9" i="3"/>
  <c r="K9" i="3"/>
  <c r="L13" i="3"/>
  <c r="K13" i="3"/>
  <c r="K17" i="3"/>
  <c r="L17" i="3"/>
  <c r="L21" i="3"/>
  <c r="K21" i="3"/>
  <c r="L32" i="3"/>
  <c r="K32" i="3"/>
  <c r="K42" i="2"/>
  <c r="L42" i="2"/>
  <c r="K38" i="2"/>
  <c r="L38" i="2"/>
  <c r="L26" i="2"/>
  <c r="K26" i="2"/>
  <c r="L22" i="2"/>
  <c r="K22" i="2"/>
  <c r="K10" i="2"/>
  <c r="L10" i="2"/>
  <c r="N7" i="6"/>
  <c r="L2" i="6"/>
  <c r="N12" i="6"/>
  <c r="M12" i="6"/>
  <c r="M2" i="6" s="1"/>
  <c r="L29" i="2"/>
  <c r="K29" i="2"/>
  <c r="L29" i="3"/>
  <c r="K29" i="3"/>
  <c r="L11" i="1"/>
  <c r="M23" i="1"/>
  <c r="L27" i="2"/>
  <c r="L33" i="3"/>
  <c r="L25" i="3"/>
  <c r="K16" i="3"/>
  <c r="K6" i="3"/>
  <c r="L6" i="3"/>
  <c r="J2" i="3"/>
  <c r="K22" i="3"/>
  <c r="L22" i="3"/>
  <c r="L41" i="3"/>
  <c r="L31" i="2"/>
  <c r="K34" i="2"/>
  <c r="L34" i="2"/>
  <c r="L33" i="2"/>
  <c r="K33" i="2"/>
  <c r="K14" i="3"/>
  <c r="L14" i="3"/>
  <c r="L40" i="3"/>
  <c r="K40" i="3"/>
  <c r="K23" i="2"/>
  <c r="L23" i="2"/>
  <c r="M20" i="1"/>
  <c r="L36" i="3"/>
  <c r="L18" i="2"/>
  <c r="K18" i="2"/>
  <c r="I2" i="3"/>
  <c r="L18" i="3"/>
  <c r="K18" i="3"/>
  <c r="M15" i="6"/>
  <c r="N11" i="6"/>
  <c r="M11" i="6"/>
  <c r="M13" i="6"/>
  <c r="N13" i="6"/>
  <c r="K2" i="6"/>
  <c r="K3" i="6" s="1"/>
  <c r="M9" i="6"/>
  <c r="N9" i="6"/>
  <c r="L28" i="2"/>
  <c r="K28" i="2"/>
  <c r="K9" i="2"/>
  <c r="M10" i="6"/>
  <c r="L35" i="2"/>
  <c r="J3" i="1" l="1"/>
  <c r="D2" i="4"/>
  <c r="I3" i="3"/>
  <c r="I3" i="2"/>
  <c r="N2" i="6"/>
  <c r="K2" i="2"/>
  <c r="F2" i="4" s="1"/>
  <c r="M2" i="1"/>
  <c r="E2" i="4"/>
  <c r="K2" i="3"/>
  <c r="L2" i="3"/>
  <c r="G2" i="4" l="1"/>
</calcChain>
</file>

<file path=xl/sharedStrings.xml><?xml version="1.0" encoding="utf-8"?>
<sst xmlns="http://schemas.openxmlformats.org/spreadsheetml/2006/main" count="178" uniqueCount="56">
  <si>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</si>
  <si>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</si>
  <si>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</si>
  <si>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</si>
  <si>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</si>
  <si>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</si>
  <si>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</si>
  <si>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</si>
  <si>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</si>
  <si>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</si>
  <si>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</si>
  <si>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</si>
  <si>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</si>
  <si>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</si>
  <si>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</si>
  <si>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</si>
  <si>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</si>
  <si>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</si>
  <si>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</si>
  <si>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</si>
  <si>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</si>
  <si>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</si>
  <si>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</si>
  <si>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</si>
  <si>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</si>
  <si>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</si>
  <si>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</si>
  <si>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</si>
  <si>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</si>
  <si>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</si>
  <si>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</si>
  <si>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</si>
  <si>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</si>
  <si>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</si>
  <si>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</si>
  <si>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</si>
  <si>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</si>
  <si>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</si>
  <si>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</si>
  <si>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</si>
  <si>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</si>
  <si>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</si>
  <si>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</si>
  <si>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</si>
  <si>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</si>
  <si>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</si>
  <si>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PSYC</t>
  </si>
  <si>
    <t xml:space="preserve">PSYC </t>
  </si>
  <si>
    <t>1 LARGE ENROLLED</t>
  </si>
  <si>
    <t>Su, Fa, Sp</t>
  </si>
  <si>
    <t>Summer 17</t>
  </si>
  <si>
    <t>Fall 16</t>
  </si>
  <si>
    <t>Spring 17</t>
  </si>
  <si>
    <t>Fa, Sp</t>
  </si>
  <si>
    <t xml:space="preserve">We would like to offer additional online sections of PSYC 6 in the summer and fall. Online courses have high fill rates for our disicpline. We have also been experiencing growth in PSYC 1 with a fill rate of over 100%. We would like to add PSYC 1 sections in the Fall and Spring for this growth. 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</si>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</sst>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6">
    <xf numFmtId="0" fontId="0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</xdr:row>
          <xdr:rowOff>123825</xdr:rowOff>
        </xdr:from>
        <xdr:to>
          <xdr:col>8</xdr:col>
          <xdr:colOff>504825</xdr:colOff>
          <xdr:row>29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30</xdr:row>
          <xdr:rowOff>152400</xdr:rowOff>
        </xdr:from>
        <xdr:to>
          <xdr:col>9</xdr:col>
          <xdr:colOff>447675</xdr:colOff>
          <xdr:row>31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28</xdr:row>
          <xdr:rowOff>123825</xdr:rowOff>
        </xdr:from>
        <xdr:to>
          <xdr:col>9</xdr:col>
          <xdr:colOff>504825</xdr:colOff>
          <xdr:row>29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</xdr:row>
          <xdr:rowOff>142875</xdr:rowOff>
        </xdr:from>
        <xdr:to>
          <xdr:col>8</xdr:col>
          <xdr:colOff>619125</xdr:colOff>
          <xdr:row>30</xdr:row>
          <xdr:rowOff>304800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47</xdr:row>
          <xdr:rowOff>123825</xdr:rowOff>
        </xdr:from>
        <xdr:to>
          <xdr:col>7</xdr:col>
          <xdr:colOff>504825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49</xdr:row>
          <xdr:rowOff>152400</xdr:rowOff>
        </xdr:from>
        <xdr:to>
          <xdr:col>8</xdr:col>
          <xdr:colOff>447675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123825</xdr:rowOff>
        </xdr:from>
        <xdr:to>
          <xdr:col>8</xdr:col>
          <xdr:colOff>504825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49</xdr:row>
          <xdr:rowOff>142875</xdr:rowOff>
        </xdr:from>
        <xdr:to>
          <xdr:col>7</xdr:col>
          <xdr:colOff>619125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47</xdr:row>
          <xdr:rowOff>123825</xdr:rowOff>
        </xdr:from>
        <xdr:to>
          <xdr:col>7</xdr:col>
          <xdr:colOff>504825</xdr:colOff>
          <xdr:row>48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133350</xdr:rowOff>
        </xdr:from>
        <xdr:to>
          <xdr:col>8</xdr:col>
          <xdr:colOff>447675</xdr:colOff>
          <xdr:row>49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123825</xdr:rowOff>
        </xdr:from>
        <xdr:to>
          <xdr:col>8</xdr:col>
          <xdr:colOff>504825</xdr:colOff>
          <xdr:row>48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48</xdr:row>
          <xdr:rowOff>133350</xdr:rowOff>
        </xdr:from>
        <xdr:to>
          <xdr:col>7</xdr:col>
          <xdr:colOff>619125</xdr:colOff>
          <xdr:row>49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zoomScale="90" zoomScaleNormal="90" zoomScalePageLayoutView="90" workbookViewId="0">
      <pane ySplit="6" topLeftCell="A7" activePane="bottomLeft" state="frozen"/>
      <selection activeCell="A25" sqref="A6:N45"/>
      <selection pane="bottomLeft" activeCell="H13" sqref="H13:I13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PSYC</v>
      </c>
      <c r="G2" s="108"/>
      <c r="H2" s="108"/>
      <c r="I2" s="19">
        <f>'2017-18 Summary'!C2</f>
        <v>16.989999999999998</v>
      </c>
      <c r="J2" s="8">
        <f>SUM(J7:J23)</f>
        <v>2.4000000000000004</v>
      </c>
      <c r="K2" s="8">
        <f>SUM(K7:K23)</f>
        <v>1800</v>
      </c>
      <c r="L2" s="8">
        <f>SUM(L7:L23)</f>
        <v>60</v>
      </c>
      <c r="M2" s="60">
        <f>K2/J2</f>
        <v>749.99999999999989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-0.54000000000000181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1</v>
      </c>
      <c r="C7" s="33" t="s">
        <v>36</v>
      </c>
      <c r="D7" s="33">
        <v>44</v>
      </c>
      <c r="E7" s="65">
        <v>50</v>
      </c>
      <c r="F7" s="33">
        <v>6</v>
      </c>
      <c r="G7" s="66">
        <f>F7*E7</f>
        <v>300</v>
      </c>
      <c r="H7" s="34">
        <v>3</v>
      </c>
      <c r="I7" s="67">
        <v>3</v>
      </c>
      <c r="J7" s="52">
        <f t="shared" ref="J7:J23" si="0">I7*F7/15</f>
        <v>1.2</v>
      </c>
      <c r="K7" s="51">
        <f>G7*H7</f>
        <v>900</v>
      </c>
      <c r="L7" s="53">
        <f>K7/30</f>
        <v>30</v>
      </c>
      <c r="M7" s="52">
        <f t="shared" ref="M7:M23" si="1">K7/J7</f>
        <v>750</v>
      </c>
      <c r="N7" s="84"/>
    </row>
    <row r="8" spans="1:14" ht="15.75" customHeight="1" x14ac:dyDescent="0.25">
      <c r="A8" s="76" t="s">
        <v>46</v>
      </c>
      <c r="B8" s="76">
        <v>4</v>
      </c>
      <c r="C8" s="76" t="s">
        <v>36</v>
      </c>
      <c r="D8" s="33">
        <v>44</v>
      </c>
      <c r="E8" s="65">
        <v>50</v>
      </c>
      <c r="F8" s="33">
        <v>1</v>
      </c>
      <c r="G8" s="66">
        <f t="shared" ref="G8" si="2">E8*F8</f>
        <v>50</v>
      </c>
      <c r="H8" s="34">
        <v>3</v>
      </c>
      <c r="I8" s="67">
        <v>3</v>
      </c>
      <c r="J8" s="52">
        <f t="shared" si="0"/>
        <v>0.2</v>
      </c>
      <c r="K8" s="51">
        <f t="shared" ref="K8:K23" si="3">(G8*H8)</f>
        <v>150</v>
      </c>
      <c r="L8" s="53">
        <f t="shared" ref="L8:L23" si="4">K8/30</f>
        <v>5</v>
      </c>
      <c r="M8" s="52">
        <f t="shared" si="1"/>
        <v>750</v>
      </c>
      <c r="N8" s="85"/>
    </row>
    <row r="9" spans="1:14" ht="15.75" customHeight="1" x14ac:dyDescent="0.25">
      <c r="A9" s="35" t="s">
        <v>46</v>
      </c>
      <c r="B9" s="35">
        <v>12</v>
      </c>
      <c r="C9" s="35" t="s">
        <v>36</v>
      </c>
      <c r="D9" s="35">
        <v>44</v>
      </c>
      <c r="E9" s="35">
        <v>50</v>
      </c>
      <c r="F9" s="35">
        <v>3</v>
      </c>
      <c r="G9" s="51">
        <f t="shared" ref="G9:G23" si="5">E9*F9</f>
        <v>150</v>
      </c>
      <c r="H9" s="7">
        <v>3</v>
      </c>
      <c r="I9" s="7">
        <v>3</v>
      </c>
      <c r="J9" s="52">
        <f t="shared" si="0"/>
        <v>0.6</v>
      </c>
      <c r="K9" s="51">
        <f t="shared" si="3"/>
        <v>450</v>
      </c>
      <c r="L9" s="53">
        <f t="shared" si="4"/>
        <v>15</v>
      </c>
      <c r="M9" s="52">
        <f t="shared" si="1"/>
        <v>750</v>
      </c>
      <c r="N9" s="85"/>
    </row>
    <row r="10" spans="1:14" ht="15.75" customHeight="1" x14ac:dyDescent="0.25">
      <c r="A10" s="76" t="s">
        <v>47</v>
      </c>
      <c r="B10" s="35">
        <v>3</v>
      </c>
      <c r="C10" s="35" t="s">
        <v>36</v>
      </c>
      <c r="D10" s="35">
        <v>44</v>
      </c>
      <c r="E10" s="35">
        <v>50</v>
      </c>
      <c r="F10" s="35">
        <v>1</v>
      </c>
      <c r="G10" s="51">
        <f t="shared" si="5"/>
        <v>50</v>
      </c>
      <c r="H10" s="7">
        <v>3</v>
      </c>
      <c r="I10" s="7">
        <v>3</v>
      </c>
      <c r="J10" s="52">
        <f t="shared" si="0"/>
        <v>0.2</v>
      </c>
      <c r="K10" s="51">
        <f t="shared" si="3"/>
        <v>150</v>
      </c>
      <c r="L10" s="53">
        <f t="shared" si="4"/>
        <v>5</v>
      </c>
      <c r="M10" s="52">
        <f t="shared" si="1"/>
        <v>750</v>
      </c>
      <c r="N10" s="85"/>
    </row>
    <row r="11" spans="1:14" ht="15.75" customHeight="1" x14ac:dyDescent="0.25">
      <c r="A11" s="76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76" t="s">
        <v>55</v>
      </c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76" t="s">
        <v>46</v>
      </c>
      <c r="B13" s="33">
        <v>6</v>
      </c>
      <c r="C13" s="35"/>
      <c r="D13" s="33">
        <v>44</v>
      </c>
      <c r="E13" s="65">
        <v>50</v>
      </c>
      <c r="F13" s="33">
        <v>1</v>
      </c>
      <c r="G13" s="51">
        <f t="shared" si="5"/>
        <v>50</v>
      </c>
      <c r="H13" s="34">
        <v>3</v>
      </c>
      <c r="I13" s="67">
        <v>3</v>
      </c>
      <c r="J13" s="52">
        <f t="shared" si="0"/>
        <v>0.2</v>
      </c>
      <c r="K13" s="51">
        <f t="shared" si="3"/>
        <v>150</v>
      </c>
      <c r="L13" s="53">
        <f t="shared" si="4"/>
        <v>5</v>
      </c>
      <c r="M13" s="52">
        <f t="shared" si="1"/>
        <v>750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6"/>
      <c r="B23" s="6"/>
      <c r="C23" s="6"/>
      <c r="D23" s="6"/>
      <c r="E23" s="6"/>
      <c r="F23" s="6"/>
      <c r="G23" s="51">
        <f t="shared" si="5"/>
        <v>0</v>
      </c>
      <c r="H23" s="6"/>
      <c r="I23" s="6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8.75" customHeight="1" x14ac:dyDescent="0.25">
      <c r="A24" s="86" t="s">
        <v>16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</row>
    <row r="25" spans="1:14" ht="88.5" customHeight="1" x14ac:dyDescent="0.25">
      <c r="A25" s="89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1"/>
    </row>
    <row r="26" spans="1:14" x14ac:dyDescent="0.25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4"/>
    </row>
    <row r="27" spans="1:14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8"/>
    </row>
    <row r="28" spans="1:14" ht="15.75" thickBot="1" x14ac:dyDescent="0.3">
      <c r="A28" s="2" t="s">
        <v>17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4" ht="30" customHeight="1" thickTop="1" x14ac:dyDescent="0.25">
      <c r="A29" s="3" t="s">
        <v>18</v>
      </c>
      <c r="B29" s="95" t="s">
        <v>19</v>
      </c>
      <c r="C29" s="95"/>
      <c r="D29" s="96"/>
      <c r="E29" s="96"/>
      <c r="F29" s="96"/>
      <c r="G29" s="96"/>
      <c r="H29" s="96"/>
      <c r="I29" s="97"/>
      <c r="J29" s="98"/>
      <c r="K29" s="37"/>
      <c r="L29" s="38"/>
      <c r="M29" s="38"/>
    </row>
    <row r="30" spans="1:14" x14ac:dyDescent="0.25">
      <c r="A30" s="3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8"/>
      <c r="M30" s="38"/>
    </row>
    <row r="31" spans="1:14" ht="32.25" customHeight="1" x14ac:dyDescent="0.25">
      <c r="A31" s="3" t="s">
        <v>20</v>
      </c>
      <c r="B31" s="99" t="s">
        <v>21</v>
      </c>
      <c r="C31" s="99"/>
      <c r="D31" s="100"/>
      <c r="E31" s="100"/>
      <c r="F31" s="100"/>
      <c r="G31" s="100"/>
      <c r="H31" s="100"/>
      <c r="I31" s="101"/>
      <c r="J31" s="102"/>
      <c r="K31" s="38"/>
      <c r="L31" s="38"/>
      <c r="M31" s="38"/>
    </row>
    <row r="32" spans="1:14" x14ac:dyDescent="0.25">
      <c r="J32" s="39"/>
    </row>
  </sheetData>
  <sheetProtection formatCells="0" insertRows="0" deleteRows="0"/>
  <mergeCells count="11">
    <mergeCell ref="B31:H31"/>
    <mergeCell ref="I31:J31"/>
    <mergeCell ref="G3:I3"/>
    <mergeCell ref="F1:H1"/>
    <mergeCell ref="F2:H2"/>
    <mergeCell ref="A3:E3"/>
    <mergeCell ref="N7:N23"/>
    <mergeCell ref="A24:N24"/>
    <mergeCell ref="A25:N26"/>
    <mergeCell ref="B29:H29"/>
    <mergeCell ref="I29:J29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3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&amp;C&amp;"-,Bold"&amp;12PSYC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123825</xdr:colOff>
                    <xdr:row>28</xdr:row>
                    <xdr:rowOff>123825</xdr:rowOff>
                  </from>
                  <to>
                    <xdr:col>8</xdr:col>
                    <xdr:colOff>504825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19050</xdr:colOff>
                    <xdr:row>30</xdr:row>
                    <xdr:rowOff>152400</xdr:rowOff>
                  </from>
                  <to>
                    <xdr:col>9</xdr:col>
                    <xdr:colOff>447675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28</xdr:row>
                    <xdr:rowOff>123825</xdr:rowOff>
                  </from>
                  <to>
                    <xdr:col>9</xdr:col>
                    <xdr:colOff>504825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123825</xdr:colOff>
                    <xdr:row>30</xdr:row>
                    <xdr:rowOff>142875</xdr:rowOff>
                  </from>
                  <to>
                    <xdr:col>8</xdr:col>
                    <xdr:colOff>619125</xdr:colOff>
                    <xdr:row>30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zoomScalePageLayoutView="90" workbookViewId="0">
      <pane ySplit="5" topLeftCell="A6" activePane="bottomLeft" state="frozen"/>
      <selection activeCell="J10" sqref="J7:J10"/>
      <selection pane="bottomLeft" activeCell="G20" sqref="G20:H21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PSYC</v>
      </c>
      <c r="F2" s="111"/>
      <c r="G2" s="111"/>
      <c r="H2" s="19">
        <f>'2017-18 Summary'!C2</f>
        <v>16.989999999999998</v>
      </c>
      <c r="I2" s="8">
        <f>SUM(I6:I43)</f>
        <v>7.7900000000000009</v>
      </c>
      <c r="J2" s="9">
        <f>SUM(J6:J43)</f>
        <v>5820</v>
      </c>
      <c r="K2" s="10">
        <f>SUM(K6:K43)</f>
        <v>194</v>
      </c>
      <c r="L2" s="10">
        <f>J2/I2</f>
        <v>747.1116816431321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-0.54000000000000181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50</v>
      </c>
      <c r="E6" s="33">
        <v>17</v>
      </c>
      <c r="F6" s="66">
        <f t="shared" ref="F6:F43" si="0">D6*E6</f>
        <v>850</v>
      </c>
      <c r="G6" s="34">
        <v>3</v>
      </c>
      <c r="H6" s="67">
        <v>3</v>
      </c>
      <c r="I6" s="52">
        <f t="shared" ref="I6:I43" si="1">H6*E6/15</f>
        <v>3.4</v>
      </c>
      <c r="J6" s="51">
        <f t="shared" ref="J6:J43" si="2">(F6*G6)</f>
        <v>2550</v>
      </c>
      <c r="K6" s="53">
        <f>J6/30</f>
        <v>85</v>
      </c>
      <c r="L6" s="52">
        <f t="shared" ref="L6:L43" si="3">J6/I6</f>
        <v>750</v>
      </c>
      <c r="M6" s="84"/>
    </row>
    <row r="7" spans="1:13" ht="15.75" customHeight="1" x14ac:dyDescent="0.25">
      <c r="A7" s="33" t="s">
        <v>46</v>
      </c>
      <c r="B7" s="33" t="s">
        <v>48</v>
      </c>
      <c r="C7" s="33">
        <v>80</v>
      </c>
      <c r="D7" s="65">
        <v>80</v>
      </c>
      <c r="E7" s="33">
        <v>1</v>
      </c>
      <c r="F7" s="66">
        <f t="shared" si="0"/>
        <v>80</v>
      </c>
      <c r="G7" s="34">
        <v>3</v>
      </c>
      <c r="H7" s="67">
        <v>3.6</v>
      </c>
      <c r="I7" s="52">
        <f t="shared" si="1"/>
        <v>0.24000000000000002</v>
      </c>
      <c r="J7" s="51">
        <f t="shared" si="2"/>
        <v>240</v>
      </c>
      <c r="K7" s="53">
        <f t="shared" ref="K7:K43" si="4">J7/30</f>
        <v>8</v>
      </c>
      <c r="L7" s="52">
        <f t="shared" si="3"/>
        <v>999.99999999999989</v>
      </c>
      <c r="M7" s="85"/>
    </row>
    <row r="8" spans="1:13" ht="15.75" customHeight="1" x14ac:dyDescent="0.25">
      <c r="A8" s="33" t="s">
        <v>46</v>
      </c>
      <c r="B8" s="76">
        <v>3</v>
      </c>
      <c r="C8" s="33">
        <v>44</v>
      </c>
      <c r="D8" s="65">
        <v>50</v>
      </c>
      <c r="E8" s="33">
        <v>3</v>
      </c>
      <c r="F8" s="66">
        <f t="shared" si="0"/>
        <v>150</v>
      </c>
      <c r="G8" s="34">
        <v>3</v>
      </c>
      <c r="H8" s="67">
        <v>3</v>
      </c>
      <c r="I8" s="52">
        <f t="shared" si="1"/>
        <v>0.6</v>
      </c>
      <c r="J8" s="51">
        <f t="shared" si="2"/>
        <v>450</v>
      </c>
      <c r="K8" s="53">
        <f t="shared" si="4"/>
        <v>15</v>
      </c>
      <c r="L8" s="52">
        <f t="shared" si="3"/>
        <v>750</v>
      </c>
      <c r="M8" s="85"/>
    </row>
    <row r="9" spans="1:13" ht="15.75" customHeight="1" x14ac:dyDescent="0.25">
      <c r="A9" s="33" t="s">
        <v>46</v>
      </c>
      <c r="B9" s="33">
        <v>4</v>
      </c>
      <c r="C9" s="33">
        <v>44</v>
      </c>
      <c r="D9" s="33">
        <v>50</v>
      </c>
      <c r="E9" s="33">
        <v>4</v>
      </c>
      <c r="F9" s="66">
        <f t="shared" si="0"/>
        <v>200</v>
      </c>
      <c r="G9" s="34">
        <v>3</v>
      </c>
      <c r="H9" s="34">
        <v>3</v>
      </c>
      <c r="I9" s="52">
        <f t="shared" si="1"/>
        <v>0.8</v>
      </c>
      <c r="J9" s="51">
        <f t="shared" si="2"/>
        <v>600</v>
      </c>
      <c r="K9" s="53">
        <f t="shared" si="4"/>
        <v>20</v>
      </c>
      <c r="L9" s="52">
        <f t="shared" si="3"/>
        <v>750</v>
      </c>
      <c r="M9" s="85"/>
    </row>
    <row r="10" spans="1:13" ht="15.75" customHeight="1" x14ac:dyDescent="0.25">
      <c r="A10" s="33" t="s">
        <v>46</v>
      </c>
      <c r="B10" s="33">
        <v>6</v>
      </c>
      <c r="C10" s="33">
        <v>44</v>
      </c>
      <c r="D10" s="33">
        <v>50</v>
      </c>
      <c r="E10" s="33">
        <v>2</v>
      </c>
      <c r="F10" s="66">
        <f t="shared" si="0"/>
        <v>100</v>
      </c>
      <c r="G10" s="34">
        <v>3</v>
      </c>
      <c r="H10" s="34">
        <v>3</v>
      </c>
      <c r="I10" s="52">
        <f t="shared" si="1"/>
        <v>0.4</v>
      </c>
      <c r="J10" s="51">
        <f t="shared" si="2"/>
        <v>300</v>
      </c>
      <c r="K10" s="53">
        <f t="shared" si="4"/>
        <v>10</v>
      </c>
      <c r="L10" s="52">
        <f t="shared" si="3"/>
        <v>750</v>
      </c>
      <c r="M10" s="85"/>
    </row>
    <row r="11" spans="1:13" ht="15.75" customHeight="1" x14ac:dyDescent="0.25">
      <c r="A11" s="76" t="s">
        <v>46</v>
      </c>
      <c r="B11" s="76">
        <v>10</v>
      </c>
      <c r="C11" s="33">
        <v>44</v>
      </c>
      <c r="D11" s="33">
        <v>50</v>
      </c>
      <c r="E11" s="33">
        <v>2</v>
      </c>
      <c r="F11" s="66">
        <f t="shared" si="0"/>
        <v>100</v>
      </c>
      <c r="G11" s="34">
        <v>3</v>
      </c>
      <c r="H11" s="34">
        <v>3</v>
      </c>
      <c r="I11" s="52">
        <f t="shared" si="1"/>
        <v>0.4</v>
      </c>
      <c r="J11" s="51">
        <f t="shared" si="2"/>
        <v>300</v>
      </c>
      <c r="K11" s="53">
        <f t="shared" si="4"/>
        <v>10</v>
      </c>
      <c r="L11" s="52">
        <f t="shared" si="3"/>
        <v>750</v>
      </c>
      <c r="M11" s="85"/>
    </row>
    <row r="12" spans="1:13" ht="15.75" customHeight="1" x14ac:dyDescent="0.25">
      <c r="A12" s="76" t="s">
        <v>46</v>
      </c>
      <c r="B12" s="76">
        <v>12</v>
      </c>
      <c r="C12" s="33">
        <v>44</v>
      </c>
      <c r="D12" s="33">
        <v>50</v>
      </c>
      <c r="E12" s="33">
        <v>3</v>
      </c>
      <c r="F12" s="66">
        <f t="shared" si="0"/>
        <v>150</v>
      </c>
      <c r="G12" s="34">
        <v>3</v>
      </c>
      <c r="H12" s="34">
        <v>3</v>
      </c>
      <c r="I12" s="52">
        <f t="shared" si="1"/>
        <v>0.6</v>
      </c>
      <c r="J12" s="51">
        <f t="shared" si="2"/>
        <v>450</v>
      </c>
      <c r="K12" s="53">
        <f t="shared" si="4"/>
        <v>15</v>
      </c>
      <c r="L12" s="52">
        <f t="shared" si="3"/>
        <v>750</v>
      </c>
      <c r="M12" s="85"/>
    </row>
    <row r="13" spans="1:13" ht="15.75" customHeight="1" x14ac:dyDescent="0.25">
      <c r="A13" s="33" t="s">
        <v>46</v>
      </c>
      <c r="B13" s="76">
        <v>13</v>
      </c>
      <c r="C13" s="33">
        <v>44</v>
      </c>
      <c r="D13" s="33">
        <v>50</v>
      </c>
      <c r="E13" s="33">
        <v>1</v>
      </c>
      <c r="F13" s="66">
        <f t="shared" si="0"/>
        <v>50</v>
      </c>
      <c r="G13" s="34">
        <v>3</v>
      </c>
      <c r="H13" s="34">
        <v>3</v>
      </c>
      <c r="I13" s="52">
        <f t="shared" si="1"/>
        <v>0.2</v>
      </c>
      <c r="J13" s="51">
        <f t="shared" si="2"/>
        <v>150</v>
      </c>
      <c r="K13" s="53">
        <f t="shared" si="4"/>
        <v>5</v>
      </c>
      <c r="L13" s="52">
        <f t="shared" si="3"/>
        <v>750</v>
      </c>
      <c r="M13" s="85"/>
    </row>
    <row r="14" spans="1:13" ht="15.75" customHeight="1" x14ac:dyDescent="0.25">
      <c r="A14" s="33" t="s">
        <v>46</v>
      </c>
      <c r="B14" s="76">
        <v>15</v>
      </c>
      <c r="C14" s="33">
        <v>44</v>
      </c>
      <c r="D14" s="33">
        <v>50</v>
      </c>
      <c r="E14" s="33">
        <v>1</v>
      </c>
      <c r="F14" s="66">
        <f t="shared" si="0"/>
        <v>50</v>
      </c>
      <c r="G14" s="34">
        <v>3</v>
      </c>
      <c r="H14" s="34">
        <v>3</v>
      </c>
      <c r="I14" s="52">
        <f t="shared" si="1"/>
        <v>0.2</v>
      </c>
      <c r="J14" s="51">
        <f t="shared" si="2"/>
        <v>150</v>
      </c>
      <c r="K14" s="53">
        <f t="shared" si="4"/>
        <v>5</v>
      </c>
      <c r="L14" s="52">
        <f t="shared" si="3"/>
        <v>750</v>
      </c>
      <c r="M14" s="85"/>
    </row>
    <row r="15" spans="1:13" ht="15.75" customHeight="1" x14ac:dyDescent="0.25">
      <c r="A15" s="33" t="s">
        <v>46</v>
      </c>
      <c r="B15" s="76">
        <v>16</v>
      </c>
      <c r="C15" s="33">
        <v>44</v>
      </c>
      <c r="D15" s="33">
        <v>50</v>
      </c>
      <c r="E15" s="33">
        <v>1</v>
      </c>
      <c r="F15" s="66">
        <f t="shared" si="0"/>
        <v>50</v>
      </c>
      <c r="G15" s="34">
        <v>3</v>
      </c>
      <c r="H15" s="34">
        <v>3</v>
      </c>
      <c r="I15" s="52">
        <f t="shared" si="1"/>
        <v>0.2</v>
      </c>
      <c r="J15" s="51">
        <f t="shared" si="2"/>
        <v>150</v>
      </c>
      <c r="K15" s="53">
        <f t="shared" si="4"/>
        <v>5</v>
      </c>
      <c r="L15" s="52">
        <f t="shared" si="3"/>
        <v>750</v>
      </c>
      <c r="M15" s="85"/>
    </row>
    <row r="16" spans="1:13" ht="15.75" customHeight="1" x14ac:dyDescent="0.25">
      <c r="A16" s="33" t="s">
        <v>46</v>
      </c>
      <c r="B16" s="76">
        <v>25</v>
      </c>
      <c r="C16" s="33">
        <v>30</v>
      </c>
      <c r="D16" s="33">
        <v>30</v>
      </c>
      <c r="E16" s="33">
        <v>1</v>
      </c>
      <c r="F16" s="66">
        <f t="shared" si="0"/>
        <v>30</v>
      </c>
      <c r="G16" s="34">
        <v>6</v>
      </c>
      <c r="H16" s="34">
        <v>5.25</v>
      </c>
      <c r="I16" s="52">
        <f t="shared" si="1"/>
        <v>0.35</v>
      </c>
      <c r="J16" s="51">
        <f t="shared" si="2"/>
        <v>180</v>
      </c>
      <c r="K16" s="53">
        <f t="shared" si="4"/>
        <v>6</v>
      </c>
      <c r="L16" s="52">
        <f t="shared" si="3"/>
        <v>514.28571428571433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 t="s">
        <v>55</v>
      </c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6" t="s">
        <v>46</v>
      </c>
      <c r="B20" s="33">
        <v>1</v>
      </c>
      <c r="C20" s="33">
        <v>44</v>
      </c>
      <c r="D20" s="65">
        <v>50</v>
      </c>
      <c r="E20" s="33">
        <v>1</v>
      </c>
      <c r="F20" s="66">
        <f t="shared" si="0"/>
        <v>50</v>
      </c>
      <c r="G20" s="34">
        <v>3</v>
      </c>
      <c r="H20" s="67">
        <v>3</v>
      </c>
      <c r="I20" s="52">
        <f t="shared" si="1"/>
        <v>0.2</v>
      </c>
      <c r="J20" s="51">
        <f t="shared" si="2"/>
        <v>150</v>
      </c>
      <c r="K20" s="53">
        <f t="shared" si="4"/>
        <v>5</v>
      </c>
      <c r="L20" s="52">
        <f t="shared" si="3"/>
        <v>750</v>
      </c>
      <c r="M20" s="85"/>
    </row>
    <row r="21" spans="1:13" ht="15.75" customHeight="1" x14ac:dyDescent="0.25">
      <c r="A21" s="76" t="s">
        <v>46</v>
      </c>
      <c r="B21" s="33">
        <v>6</v>
      </c>
      <c r="C21" s="33">
        <v>44</v>
      </c>
      <c r="D21" s="65">
        <v>50</v>
      </c>
      <c r="E21" s="33">
        <v>1</v>
      </c>
      <c r="F21" s="66">
        <f t="shared" si="0"/>
        <v>50</v>
      </c>
      <c r="G21" s="34">
        <v>3</v>
      </c>
      <c r="H21" s="67">
        <v>3</v>
      </c>
      <c r="I21" s="52">
        <f t="shared" si="1"/>
        <v>0.2</v>
      </c>
      <c r="J21" s="51">
        <f t="shared" si="2"/>
        <v>150</v>
      </c>
      <c r="K21" s="53">
        <f t="shared" si="4"/>
        <v>5</v>
      </c>
      <c r="L21" s="52">
        <f t="shared" si="3"/>
        <v>750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&amp;C&amp;"-,Bold"&amp;12PSYC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47</xdr:row>
                    <xdr:rowOff>123825</xdr:rowOff>
                  </from>
                  <to>
                    <xdr:col>7</xdr:col>
                    <xdr:colOff>504825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49</xdr:row>
                    <xdr:rowOff>152400</xdr:rowOff>
                  </from>
                  <to>
                    <xdr:col>8</xdr:col>
                    <xdr:colOff>447675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123825</xdr:rowOff>
                  </from>
                  <to>
                    <xdr:col>8</xdr:col>
                    <xdr:colOff>504825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123825</xdr:colOff>
                    <xdr:row>49</xdr:row>
                    <xdr:rowOff>142875</xdr:rowOff>
                  </from>
                  <to>
                    <xdr:col>7</xdr:col>
                    <xdr:colOff>619125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3"/>
  <sheetViews>
    <sheetView zoomScale="90" zoomScaleNormal="90" zoomScalePageLayoutView="90" workbookViewId="0">
      <pane ySplit="5" topLeftCell="A6" activePane="bottomLeft" state="frozen"/>
      <selection activeCell="J10" sqref="J7:J10"/>
      <selection pane="bottomLeft" activeCell="J10" sqref="J7:J10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PSYC</v>
      </c>
      <c r="F2" s="111"/>
      <c r="G2" s="111"/>
      <c r="H2" s="19">
        <f>'2017-18 Summary'!C2</f>
        <v>16.989999999999998</v>
      </c>
      <c r="I2" s="8">
        <f>SUM(I6:I42)</f>
        <v>7.339999999999999</v>
      </c>
      <c r="J2" s="20">
        <f>SUM(J6:J42)</f>
        <v>5400</v>
      </c>
      <c r="K2" s="21">
        <f>SUM(K6:K42)</f>
        <v>180</v>
      </c>
      <c r="L2" s="21">
        <f>J2/I2</f>
        <v>735.69482288828351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-0.54000000000000181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50</v>
      </c>
      <c r="E6" s="33">
        <v>14</v>
      </c>
      <c r="F6" s="66">
        <f t="shared" ref="F6:F38" si="0">D6*E6</f>
        <v>700</v>
      </c>
      <c r="G6" s="34">
        <v>3</v>
      </c>
      <c r="H6" s="67">
        <v>3</v>
      </c>
      <c r="I6" s="52">
        <f t="shared" ref="I6:I38" si="1">H6*E6/15</f>
        <v>2.8</v>
      </c>
      <c r="J6" s="51">
        <f t="shared" ref="J6:J38" si="2">(F6*G6)</f>
        <v>2100</v>
      </c>
      <c r="K6" s="53">
        <f>J6/30</f>
        <v>70</v>
      </c>
      <c r="L6" s="52">
        <f t="shared" ref="L6:L38" si="3">J6/I6</f>
        <v>750</v>
      </c>
      <c r="M6" s="84"/>
    </row>
    <row r="7" spans="1:13" ht="15.75" customHeight="1" x14ac:dyDescent="0.25">
      <c r="A7" s="33" t="s">
        <v>46</v>
      </c>
      <c r="B7" s="33" t="s">
        <v>48</v>
      </c>
      <c r="C7" s="33">
        <v>80</v>
      </c>
      <c r="D7" s="65">
        <v>80</v>
      </c>
      <c r="E7" s="33">
        <v>1</v>
      </c>
      <c r="F7" s="66">
        <f t="shared" si="0"/>
        <v>80</v>
      </c>
      <c r="G7" s="34">
        <v>3</v>
      </c>
      <c r="H7" s="67">
        <v>3.6</v>
      </c>
      <c r="I7" s="52">
        <f t="shared" si="1"/>
        <v>0.24000000000000002</v>
      </c>
      <c r="J7" s="51">
        <f t="shared" si="2"/>
        <v>240</v>
      </c>
      <c r="K7" s="53">
        <f t="shared" ref="K7:K38" si="4">J7/30</f>
        <v>8</v>
      </c>
      <c r="L7" s="52">
        <f t="shared" si="3"/>
        <v>999.99999999999989</v>
      </c>
      <c r="M7" s="85"/>
    </row>
    <row r="8" spans="1:13" ht="15.75" customHeight="1" x14ac:dyDescent="0.25">
      <c r="A8" s="33" t="s">
        <v>46</v>
      </c>
      <c r="B8" s="33">
        <v>3</v>
      </c>
      <c r="C8" s="33">
        <v>44</v>
      </c>
      <c r="D8" s="65">
        <v>50</v>
      </c>
      <c r="E8" s="33">
        <v>2</v>
      </c>
      <c r="F8" s="66">
        <f t="shared" si="0"/>
        <v>100</v>
      </c>
      <c r="G8" s="34">
        <v>3</v>
      </c>
      <c r="H8" s="67">
        <v>3</v>
      </c>
      <c r="I8" s="52">
        <f t="shared" si="1"/>
        <v>0.4</v>
      </c>
      <c r="J8" s="51">
        <f t="shared" si="2"/>
        <v>300</v>
      </c>
      <c r="K8" s="53">
        <f t="shared" si="4"/>
        <v>10</v>
      </c>
      <c r="L8" s="52">
        <f t="shared" si="3"/>
        <v>750</v>
      </c>
      <c r="M8" s="85"/>
    </row>
    <row r="9" spans="1:13" ht="15.75" customHeight="1" x14ac:dyDescent="0.25">
      <c r="A9" s="33" t="s">
        <v>46</v>
      </c>
      <c r="B9" s="33">
        <v>4</v>
      </c>
      <c r="C9" s="33">
        <v>44</v>
      </c>
      <c r="D9" s="33">
        <v>50</v>
      </c>
      <c r="E9" s="33">
        <v>5</v>
      </c>
      <c r="F9" s="66">
        <f t="shared" si="0"/>
        <v>250</v>
      </c>
      <c r="G9" s="34">
        <v>3</v>
      </c>
      <c r="H9" s="34">
        <v>3</v>
      </c>
      <c r="I9" s="52">
        <f t="shared" si="1"/>
        <v>1</v>
      </c>
      <c r="J9" s="51">
        <f t="shared" si="2"/>
        <v>750</v>
      </c>
      <c r="K9" s="53">
        <f t="shared" si="4"/>
        <v>25</v>
      </c>
      <c r="L9" s="52">
        <f t="shared" si="3"/>
        <v>750</v>
      </c>
      <c r="M9" s="85"/>
    </row>
    <row r="10" spans="1:13" ht="15.75" customHeight="1" x14ac:dyDescent="0.25">
      <c r="A10" s="33" t="s">
        <v>46</v>
      </c>
      <c r="B10" s="33">
        <v>6</v>
      </c>
      <c r="C10" s="33">
        <v>44</v>
      </c>
      <c r="D10" s="33">
        <v>50</v>
      </c>
      <c r="E10" s="33">
        <v>5</v>
      </c>
      <c r="F10" s="66">
        <f t="shared" si="0"/>
        <v>250</v>
      </c>
      <c r="G10" s="34">
        <v>3</v>
      </c>
      <c r="H10" s="34">
        <v>3</v>
      </c>
      <c r="I10" s="52">
        <f t="shared" si="1"/>
        <v>1</v>
      </c>
      <c r="J10" s="51">
        <f t="shared" si="2"/>
        <v>750</v>
      </c>
      <c r="K10" s="53">
        <f t="shared" si="4"/>
        <v>25</v>
      </c>
      <c r="L10" s="52">
        <f t="shared" si="3"/>
        <v>750</v>
      </c>
      <c r="M10" s="85"/>
    </row>
    <row r="11" spans="1:13" ht="15.75" customHeight="1" x14ac:dyDescent="0.25">
      <c r="A11" s="68" t="s">
        <v>46</v>
      </c>
      <c r="B11" s="69">
        <v>10</v>
      </c>
      <c r="C11" s="33">
        <v>44</v>
      </c>
      <c r="D11" s="33">
        <v>50</v>
      </c>
      <c r="E11" s="33">
        <v>3</v>
      </c>
      <c r="F11" s="66">
        <f t="shared" si="0"/>
        <v>150</v>
      </c>
      <c r="G11" s="34">
        <v>3</v>
      </c>
      <c r="H11" s="34">
        <v>3</v>
      </c>
      <c r="I11" s="52">
        <f t="shared" si="1"/>
        <v>0.6</v>
      </c>
      <c r="J11" s="51">
        <f t="shared" si="2"/>
        <v>450</v>
      </c>
      <c r="K11" s="53">
        <f t="shared" si="4"/>
        <v>15</v>
      </c>
      <c r="L11" s="52">
        <f t="shared" si="3"/>
        <v>750</v>
      </c>
      <c r="M11" s="85"/>
    </row>
    <row r="12" spans="1:13" ht="15.75" customHeight="1" x14ac:dyDescent="0.25">
      <c r="A12" s="70" t="s">
        <v>46</v>
      </c>
      <c r="B12" s="71">
        <v>12</v>
      </c>
      <c r="C12" s="33">
        <v>44</v>
      </c>
      <c r="D12" s="33">
        <v>50</v>
      </c>
      <c r="E12" s="33">
        <v>3</v>
      </c>
      <c r="F12" s="66">
        <f t="shared" si="0"/>
        <v>150</v>
      </c>
      <c r="G12" s="34">
        <v>3</v>
      </c>
      <c r="H12" s="34">
        <v>3</v>
      </c>
      <c r="I12" s="52">
        <f t="shared" si="1"/>
        <v>0.6</v>
      </c>
      <c r="J12" s="51">
        <f t="shared" si="2"/>
        <v>450</v>
      </c>
      <c r="K12" s="53">
        <f t="shared" si="4"/>
        <v>15</v>
      </c>
      <c r="L12" s="52">
        <f t="shared" si="3"/>
        <v>750</v>
      </c>
      <c r="M12" s="85"/>
    </row>
    <row r="13" spans="1:13" ht="15.75" customHeight="1" x14ac:dyDescent="0.25">
      <c r="A13" s="70" t="s">
        <v>46</v>
      </c>
      <c r="B13" s="71">
        <v>25</v>
      </c>
      <c r="C13" s="33">
        <v>30</v>
      </c>
      <c r="D13" s="33">
        <v>30</v>
      </c>
      <c r="E13" s="33">
        <v>2</v>
      </c>
      <c r="F13" s="66">
        <f>D13*E13</f>
        <v>60</v>
      </c>
      <c r="G13" s="34">
        <v>6</v>
      </c>
      <c r="H13" s="34">
        <v>5.25</v>
      </c>
      <c r="I13" s="52">
        <f>H13*E13/15</f>
        <v>0.7</v>
      </c>
      <c r="J13" s="51">
        <f t="shared" si="2"/>
        <v>360</v>
      </c>
      <c r="K13" s="53">
        <f t="shared" si="4"/>
        <v>12</v>
      </c>
      <c r="L13" s="52">
        <f t="shared" si="3"/>
        <v>514.28571428571433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68"/>
      <c r="B21" s="69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0"/>
      <c r="B23" s="71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68"/>
      <c r="B24" s="69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70"/>
      <c r="B26" s="71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2"/>
      <c r="B33" s="73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63"/>
      <c r="B35" s="64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74"/>
      <c r="B36" s="71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5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54"/>
      <c r="B39" s="55"/>
      <c r="C39" s="33"/>
      <c r="D39" s="33"/>
      <c r="E39" s="33"/>
      <c r="F39" s="51">
        <f t="shared" ref="F39:F42" si="5">D39*E39</f>
        <v>0</v>
      </c>
      <c r="G39" s="34"/>
      <c r="H39" s="34"/>
      <c r="I39" s="52">
        <f t="shared" ref="I39:I42" si="6">H39*E39/15</f>
        <v>0</v>
      </c>
      <c r="J39" s="51">
        <f t="shared" ref="J39:J42" si="7">(F39*G39)</f>
        <v>0</v>
      </c>
      <c r="K39" s="53">
        <f t="shared" ref="K39:K42" si="8">J39/30</f>
        <v>0</v>
      </c>
      <c r="L39" s="52" t="e">
        <f t="shared" ref="L39:L42" si="9">J39/I39</f>
        <v>#DIV/0!</v>
      </c>
      <c r="M39" s="85"/>
    </row>
    <row r="40" spans="1:13" ht="15.75" customHeight="1" x14ac:dyDescent="0.25">
      <c r="A40" s="54"/>
      <c r="B40" s="56"/>
      <c r="C40" s="33"/>
      <c r="D40" s="33"/>
      <c r="E40" s="33"/>
      <c r="F40" s="51">
        <f t="shared" si="5"/>
        <v>0</v>
      </c>
      <c r="G40" s="34"/>
      <c r="H40" s="34"/>
      <c r="I40" s="52">
        <f t="shared" si="6"/>
        <v>0</v>
      </c>
      <c r="J40" s="51">
        <f t="shared" si="7"/>
        <v>0</v>
      </c>
      <c r="K40" s="53">
        <f t="shared" si="8"/>
        <v>0</v>
      </c>
      <c r="L40" s="52" t="e">
        <f t="shared" si="9"/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" customHeight="1" x14ac:dyDescent="0.25">
      <c r="A42" s="54"/>
      <c r="B42" s="55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8.75" customHeight="1" x14ac:dyDescent="0.25">
      <c r="A43" s="86" t="s">
        <v>16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</row>
    <row r="44" spans="1:13" s="79" customFormat="1" ht="60.75" customHeight="1" x14ac:dyDescent="0.25">
      <c r="A44" s="89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112"/>
    </row>
    <row r="45" spans="1:13" x14ac:dyDescent="0.25">
      <c r="A45" s="113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/>
      <c r="I48"/>
      <c r="J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/>
      <c r="I49"/>
      <c r="J49" s="38"/>
      <c r="L49" s="38"/>
    </row>
    <row r="50" spans="1:12" ht="32.25" customHeight="1" x14ac:dyDescent="0.25">
      <c r="A50" s="3" t="s">
        <v>20</v>
      </c>
      <c r="B50" s="115" t="s">
        <v>21</v>
      </c>
      <c r="C50" s="115"/>
      <c r="D50" s="115"/>
      <c r="E50" s="115"/>
      <c r="F50" s="115"/>
      <c r="G50" s="115"/>
      <c r="H50"/>
      <c r="I50"/>
      <c r="K50" s="38"/>
      <c r="L50" s="38"/>
    </row>
    <row r="52" spans="1:12" x14ac:dyDescent="0.25">
      <c r="H52"/>
    </row>
    <row r="53" spans="1:12" x14ac:dyDescent="0.25">
      <c r="H53"/>
      <c r="I53"/>
    </row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</sheetData>
  <sheetProtection formatCells="0" insertRows="0" deleteRows="0"/>
  <mergeCells count="9">
    <mergeCell ref="A44:M45"/>
    <mergeCell ref="B48:G48"/>
    <mergeCell ref="B50:G50"/>
    <mergeCell ref="F3:H3"/>
    <mergeCell ref="E1:G1"/>
    <mergeCell ref="E2:G2"/>
    <mergeCell ref="A3:D3"/>
    <mergeCell ref="M6:M42"/>
    <mergeCell ref="A43:M43"/>
  </mergeCells>
  <pageMargins left="0.2" right="0.2" top="0.65" bottom="0.5" header="0.45" footer="0.32"/>
  <pageSetup scale="73" fitToHeight="2" orientation="landscape" r:id="rId1"/>
  <headerFooter>
    <oddHeader>&amp;C&amp;"-,Bold"&amp;12PSYC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47</xdr:row>
                    <xdr:rowOff>123825</xdr:rowOff>
                  </from>
                  <to>
                    <xdr:col>7</xdr:col>
                    <xdr:colOff>504825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133350</xdr:rowOff>
                  </from>
                  <to>
                    <xdr:col>8</xdr:col>
                    <xdr:colOff>447675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123825</xdr:rowOff>
                  </from>
                  <to>
                    <xdr:col>8</xdr:col>
                    <xdr:colOff>504825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123825</xdr:colOff>
                    <xdr:row>48</xdr:row>
                    <xdr:rowOff>133350</xdr:rowOff>
                  </from>
                  <to>
                    <xdr:col>7</xdr:col>
                    <xdr:colOff>619125</xdr:colOff>
                    <xdr:row>49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workbookViewId="0">
      <selection activeCell="J10" sqref="J7:J10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16.989999999999998</v>
      </c>
      <c r="D2" s="8">
        <f>SUM('Summer 17'!J2,'Fall 17'!I2,'Spring 18'!I2)</f>
        <v>17.53</v>
      </c>
      <c r="E2" s="8">
        <f>SUM('Summer 17'!K2,'Fall 17'!J2,'Spring 18'!J2)</f>
        <v>13020</v>
      </c>
      <c r="F2" s="8">
        <f>SUM('Summer 17'!L2,'Fall 17'!K2,'Spring 18'!K2)</f>
        <v>434</v>
      </c>
      <c r="G2" s="10">
        <f>E2/D2</f>
        <v>742.72675413576724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&amp;C&amp;"-,Bold"&amp;12PSYC 2017/18 Discipline Plan</oddHeader>
    <oddFooter>&amp;L&amp;A&amp;R&amp;9&amp;P of &amp;N</oddFooter>
  </headerFooter>
  <customProperties>
    <customPr name="LastActive" r:id="rId2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B29" sqref="B29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PSYC</v>
      </c>
      <c r="H2" s="127"/>
      <c r="I2" s="127"/>
      <c r="J2" s="19"/>
      <c r="K2" s="8">
        <f>SUM(K7:K15)</f>
        <v>0.8</v>
      </c>
      <c r="L2" s="8">
        <f>SUM(L7:L15)</f>
        <v>600</v>
      </c>
      <c r="M2" s="8">
        <f>SUM(M7:M15)</f>
        <v>20</v>
      </c>
      <c r="N2" s="21">
        <f>L2/K2</f>
        <v>750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-1.3400000000000025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50</v>
      </c>
      <c r="B7" s="76" t="s">
        <v>46</v>
      </c>
      <c r="C7" s="33">
        <v>6</v>
      </c>
      <c r="D7" s="33" t="s">
        <v>53</v>
      </c>
      <c r="E7" s="33">
        <v>44</v>
      </c>
      <c r="F7" s="65">
        <v>50</v>
      </c>
      <c r="G7" s="33">
        <v>1</v>
      </c>
      <c r="H7" s="66">
        <f>G7*F7</f>
        <v>50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150</v>
      </c>
      <c r="M7" s="53">
        <f>L7/30</f>
        <v>5</v>
      </c>
      <c r="N7" s="52">
        <f t="shared" ref="N7:N15" si="1">L7/K7</f>
        <v>750</v>
      </c>
      <c r="O7" s="82"/>
    </row>
    <row r="8" spans="1:15" ht="15.75" customHeight="1" x14ac:dyDescent="0.25">
      <c r="A8" s="76" t="s">
        <v>51</v>
      </c>
      <c r="B8" s="76" t="s">
        <v>46</v>
      </c>
      <c r="C8" s="33">
        <v>1</v>
      </c>
      <c r="D8" s="33" t="s">
        <v>49</v>
      </c>
      <c r="E8" s="33">
        <v>44</v>
      </c>
      <c r="F8" s="65">
        <v>50</v>
      </c>
      <c r="G8" s="33">
        <v>1</v>
      </c>
      <c r="H8" s="66">
        <f t="shared" ref="H8:H10" si="2">G8*F8</f>
        <v>50</v>
      </c>
      <c r="I8" s="34">
        <v>3</v>
      </c>
      <c r="J8" s="67">
        <v>3</v>
      </c>
      <c r="K8" s="52">
        <f t="shared" ref="K8:K10" si="3">J8*G8/15</f>
        <v>0.2</v>
      </c>
      <c r="L8" s="51">
        <f t="shared" ref="L8:L10" si="4">H8*I8</f>
        <v>150</v>
      </c>
      <c r="M8" s="53">
        <f t="shared" ref="M8:M10" si="5">L8/30</f>
        <v>5</v>
      </c>
      <c r="N8" s="52">
        <f t="shared" ref="N8:N10" si="6">L8/K8</f>
        <v>750</v>
      </c>
      <c r="O8" s="83"/>
    </row>
    <row r="9" spans="1:15" ht="15.75" customHeight="1" x14ac:dyDescent="0.25">
      <c r="A9" s="76" t="s">
        <v>51</v>
      </c>
      <c r="B9" s="76" t="s">
        <v>46</v>
      </c>
      <c r="C9" s="33">
        <v>6</v>
      </c>
      <c r="D9" s="33" t="s">
        <v>53</v>
      </c>
      <c r="E9" s="33">
        <v>44</v>
      </c>
      <c r="F9" s="65">
        <v>50</v>
      </c>
      <c r="G9" s="33">
        <v>1</v>
      </c>
      <c r="H9" s="66">
        <f t="shared" si="2"/>
        <v>50</v>
      </c>
      <c r="I9" s="34">
        <v>3</v>
      </c>
      <c r="J9" s="67">
        <v>3</v>
      </c>
      <c r="K9" s="52">
        <f t="shared" si="3"/>
        <v>0.2</v>
      </c>
      <c r="L9" s="51">
        <f t="shared" si="4"/>
        <v>150</v>
      </c>
      <c r="M9" s="53">
        <f t="shared" si="5"/>
        <v>5</v>
      </c>
      <c r="N9" s="52">
        <f t="shared" si="6"/>
        <v>750</v>
      </c>
      <c r="O9" s="83"/>
    </row>
    <row r="10" spans="1:15" ht="15.75" customHeight="1" x14ac:dyDescent="0.25">
      <c r="A10" s="76" t="s">
        <v>52</v>
      </c>
      <c r="B10" s="76" t="s">
        <v>46</v>
      </c>
      <c r="C10" s="33">
        <v>1</v>
      </c>
      <c r="D10" s="33" t="s">
        <v>49</v>
      </c>
      <c r="E10" s="33">
        <v>44</v>
      </c>
      <c r="F10" s="65">
        <v>50</v>
      </c>
      <c r="G10" s="33">
        <v>1</v>
      </c>
      <c r="H10" s="66">
        <f t="shared" si="2"/>
        <v>50</v>
      </c>
      <c r="I10" s="34">
        <v>3</v>
      </c>
      <c r="J10" s="67">
        <v>3</v>
      </c>
      <c r="K10" s="52">
        <f t="shared" si="3"/>
        <v>0.2</v>
      </c>
      <c r="L10" s="51">
        <f t="shared" si="4"/>
        <v>150</v>
      </c>
      <c r="M10" s="53">
        <f t="shared" si="5"/>
        <v>5</v>
      </c>
      <c r="N10" s="52">
        <f t="shared" si="6"/>
        <v>750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 t="s">
        <v>54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2017-02-14T00:21:23Z</cp:lastPrinted>
  <dcterms:created xsi:type="dcterms:W3CDTF">2013-10-25T01:46:28Z</dcterms:created>
  <dcterms:modified xsi:type="dcterms:W3CDTF">2017-06-14T20:40:39Z</dcterms:modified>
</cp:coreProperties>
</file>